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<sst xmlns="http://schemas.openxmlformats.org/spreadsheetml/2006/main" count="254" uniqueCount="91">
  <si>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</si>
  <si>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</si>
  <si>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</si>
  <si>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</si>
  <si>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</si>
  <si>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</si>
  <si>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</si>
  <si>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</si>
  <si>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第5204号</t>
  </si>
  <si>
    <t xml:space="preserve">　工事名</t>
  </si>
  <si>
    <t>折紙川砂防維持工事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</si>
  <si>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</si>
  <si>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</si>
  <si>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</si>
  <si>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</si>
  <si>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</si>
  <si>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</si>
  <si>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</si>
  <si>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</si>
  <si>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</si>
  <si>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</si>
  <si>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</si>
  <si>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</si>
  <si>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砂防堰堤</t>
  </si>
  <si>
    <t/>
  </si>
  <si>
    <t>式</t>
  </si>
  <si>
    <t>ｺﾝｸﾘｰﾄ堰堤工</t>
  </si>
  <si>
    <t>作業土工</t>
  </si>
  <si>
    <t>床掘り</t>
  </si>
  <si>
    <t>土質:土砂</t>
  </si>
  <si>
    <t>m3</t>
  </si>
  <si>
    <t>埋戻し</t>
  </si>
  <si>
    <t>堰堤補修工</t>
  </si>
  <si>
    <t>コンクリート</t>
  </si>
  <si>
    <t xml:space="preserve">型枠　</t>
  </si>
  <si>
    <t>m2</t>
  </si>
  <si>
    <t>差筋</t>
  </si>
  <si>
    <t>t</t>
  </si>
  <si>
    <t>ｺﾝｸﾘｰﾄ削孔</t>
  </si>
  <si>
    <t>孔</t>
  </si>
  <si>
    <t xml:space="preserve">足場　</t>
  </si>
  <si>
    <t>掛m2</t>
  </si>
  <si>
    <t>ｺﾝｸﾘｰﾄ切断</t>
  </si>
  <si>
    <t>m</t>
  </si>
  <si>
    <t>構造物とりこわし</t>
  </si>
  <si>
    <t>構造物撤去工</t>
  </si>
  <si>
    <t>運搬処理工</t>
  </si>
  <si>
    <t xml:space="preserve">殻運搬　</t>
  </si>
  <si>
    <t xml:space="preserve">殻処分　</t>
  </si>
  <si>
    <t>仮設工</t>
  </si>
  <si>
    <t>工事用道路工</t>
  </si>
  <si>
    <t>敷鉄板</t>
  </si>
  <si>
    <t>鋼材規格:22×1,524×6,096(mm),作業区分:設置･撤去</t>
  </si>
  <si>
    <t>土留･仮締切工</t>
  </si>
  <si>
    <t>土のう</t>
  </si>
  <si>
    <t>大型土のう規格:φ100×高108cm</t>
  </si>
  <si>
    <t>袋</t>
  </si>
  <si>
    <t>水替工</t>
  </si>
  <si>
    <t>ﾎﾟﾝﾌﾟ排水</t>
  </si>
  <si>
    <t>排水量:0以上120(m3/h)未満,全揚程:10m,排水方法:常時排水</t>
  </si>
  <si>
    <t>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</si>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</sst>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G23+G59+G71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29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10.0</v>
      </c>
      <c r="G34" s="27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G38+G41+G44+G47+G50+G53+G56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39.0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35</v>
      </c>
      <c r="F43" s="23" t="n">
        <v>77.0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4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37</v>
      </c>
      <c r="F46" s="25" t="n">
        <v>0.06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39</v>
      </c>
      <c r="F49" s="23" t="n">
        <v>99.0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41</v>
      </c>
      <c r="F52" s="23" t="n">
        <v>86.0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42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43</v>
      </c>
      <c r="F55" s="23" t="n">
        <v>72.0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39.0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39.0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39.0</v>
      </c>
      <c r="G70" s="27"/>
      <c r="H70" s="29"/>
      <c r="J70" s="30"/>
      <c r="K70" s="31"/>
    </row>
    <row r="71" ht="15.0" customHeight="true">
      <c r="A71" s="14"/>
      <c r="B71" s="15" t="s">
        <v>49</v>
      </c>
      <c r="C71" s="15"/>
      <c r="D71" s="16"/>
      <c r="E71" s="20"/>
      <c r="F71" s="22"/>
      <c r="G71" s="26">
        <f>G74+G80+G86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50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51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52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35</v>
      </c>
      <c r="F79" s="23" t="n">
        <v>334.0</v>
      </c>
      <c r="G79" s="27"/>
      <c r="H79" s="29"/>
      <c r="J79" s="30"/>
      <c r="K79" s="31"/>
    </row>
    <row r="80" ht="15.0" customHeight="true">
      <c r="A80" s="14"/>
      <c r="B80" s="15"/>
      <c r="C80" s="15" t="s">
        <v>53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54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55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56</v>
      </c>
      <c r="F85" s="23" t="n">
        <v>50.0</v>
      </c>
      <c r="G85" s="27"/>
      <c r="H85" s="29"/>
      <c r="J85" s="30"/>
      <c r="K85" s="31"/>
    </row>
    <row r="86" ht="15.0" customHeight="true">
      <c r="A86" s="14"/>
      <c r="B86" s="15"/>
      <c r="C86" s="15" t="s">
        <v>57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59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60</v>
      </c>
      <c r="F91" s="23" t="n">
        <v>9.0</v>
      </c>
      <c r="G91" s="27"/>
      <c r="H91" s="29"/>
      <c r="J91" s="30"/>
      <c r="K91" s="31"/>
    </row>
    <row r="92" ht="15.0" customHeight="true">
      <c r="A92" s="14" t="s">
        <v>61</v>
      </c>
      <c r="B92" s="15"/>
      <c r="C92" s="15"/>
      <c r="D92" s="16"/>
      <c r="E92" s="20"/>
      <c r="F92" s="22"/>
      <c r="G92" s="26">
        <f>G23+G59+G71</f>
      </c>
      <c r="H92" s="28" t="s">
        <v>24</v>
      </c>
      <c r="J92" s="30" t="n">
        <v>25.0</v>
      </c>
      <c r="K92" s="31" t="n">
        <v>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62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s">
        <v>63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64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s">
        <v>65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66</v>
      </c>
      <c r="B101" s="15"/>
      <c r="C101" s="15"/>
      <c r="D101" s="16"/>
      <c r="E101" s="20"/>
      <c r="F101" s="22"/>
      <c r="G101" s="26">
        <f>G104+G119</f>
      </c>
      <c r="H101" s="28" t="s">
        <v>24</v>
      </c>
      <c r="J101" s="30" t="n">
        <v>28.0</v>
      </c>
      <c r="K101" s="31" t="n">
        <v>200.0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67</v>
      </c>
      <c r="C104" s="15"/>
      <c r="D104" s="16"/>
      <c r="E104" s="20"/>
      <c r="F104" s="22"/>
      <c r="G104" s="26">
        <f>G107+G113</f>
      </c>
      <c r="H104" s="28" t="s">
        <v>24</v>
      </c>
      <c r="J104" s="30" t="n">
        <v>29.0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68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69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37</v>
      </c>
      <c r="F112" s="23" t="n">
        <v>58.0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70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71</v>
      </c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72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73</v>
      </c>
      <c r="B122" s="15"/>
      <c r="C122" s="15"/>
      <c r="D122" s="16"/>
      <c r="E122" s="20"/>
      <c r="F122" s="22"/>
      <c r="G122" s="26">
        <f>G92+G101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74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n">
        <v>210.0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75</v>
      </c>
      <c r="D128" s="16"/>
      <c r="E128" s="20"/>
      <c r="F128" s="22"/>
      <c r="G128" s="27"/>
      <c r="H128" s="28" t="s">
        <v>24</v>
      </c>
      <c r="J128" s="30" t="n">
        <v>37.0</v>
      </c>
      <c r="K128" s="31" t="s">
        <v>76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77</v>
      </c>
      <c r="D131" s="16"/>
      <c r="E131" s="20"/>
      <c r="F131" s="22"/>
      <c r="G131" s="27"/>
      <c r="H131" s="28" t="s">
        <v>24</v>
      </c>
      <c r="J131" s="30" t="n">
        <v>38.0</v>
      </c>
      <c r="K131" s="31" t="s">
        <v>78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79</v>
      </c>
      <c r="B134" s="15"/>
      <c r="C134" s="15"/>
      <c r="D134" s="16"/>
      <c r="E134" s="20"/>
      <c r="F134" s="22"/>
      <c r="G134" s="26">
        <f>G92+G101+G125</f>
      </c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80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s">
        <v>81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 t="s">
        <v>82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n">
        <v>220.0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83</v>
      </c>
      <c r="B143" s="15"/>
      <c r="C143" s="15"/>
      <c r="D143" s="16"/>
      <c r="E143" s="20"/>
      <c r="F143" s="22"/>
      <c r="G143" s="26">
        <f>G134+G140</f>
      </c>
      <c r="H143" s="28" t="s">
        <v>24</v>
      </c>
      <c r="J143" s="30" t="n">
        <v>42.0</v>
      </c>
      <c r="K143" s="31" t="n">
        <v>30.0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32" t="s">
        <v>84</v>
      </c>
      <c r="B146" s="33"/>
      <c r="C146" s="33"/>
      <c r="D146" s="34"/>
      <c r="E146" s="41"/>
      <c r="F146" s="44"/>
      <c r="G146" s="50">
        <f>G143</f>
      </c>
      <c r="H146" s="51" t="s">
        <v>24</v>
      </c>
      <c r="J146" s="55" t="n">
        <v>43.0</v>
      </c>
      <c r="K146" s="55" t="n">
        <v>30.0</v>
      </c>
    </row>
    <row r="147" ht="15.0" customHeight="true">
      <c r="A147" s="35"/>
      <c r="B147" s="36"/>
      <c r="C147" s="36"/>
      <c r="D147" s="37"/>
      <c r="E147" s="42" t="s">
        <v>24</v>
      </c>
      <c r="F147" s="45"/>
      <c r="G147" s="50"/>
      <c r="H147" s="52" t="s">
        <v>24</v>
      </c>
    </row>
    <row r="148" ht="15.0" customHeight="true">
      <c r="A148" s="38"/>
      <c r="B148" s="39"/>
      <c r="C148" s="39"/>
      <c r="D148" s="40"/>
      <c r="E148" s="43" t="s">
        <v>25</v>
      </c>
      <c r="F148" s="46" t="n">
        <v>1.0</v>
      </c>
      <c r="G148" s="50"/>
      <c r="H148" s="53"/>
    </row>
    <row r="149">
      <c r="A149" s="56" t="s">
        <v>85</v>
      </c>
      <c r="B149" s="57" t="s">
        <v>86</v>
      </c>
      <c r="J149" s="30" t="n">
        <v>99999.0</v>
      </c>
    </row>
    <row r="150">
      <c r="A150" s="56" t="s">
        <v>87</v>
      </c>
      <c r="B150" s="57" t="s">
        <v>88</v>
      </c>
    </row>
    <row r="151">
      <c r="A151" s="56" t="s">
        <v>89</v>
      </c>
      <c r="B151" s="57" t="s">
        <v>90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2026-08-24T00:01:45Z</dcterms:created>
  <dc:creator>Apache POI</dc:creator>
</cp:coreProperties>
</file>